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<sst xmlns="http://schemas.openxmlformats.org/spreadsheetml/2006/main" count="89" uniqueCount="76">
  <si>
    <t xml:space="preserve">项目支出绩效自评表 </t>
  </si>
  <si>
    <t xml:space="preserve">                （2024年度）              </t>
  </si>
  <si>
    <t>项目名称</t>
  </si>
  <si>
    <t>河湖水环境检查</t>
  </si>
  <si>
    <t>主管部门</t>
  </si>
  <si>
    <t>北京市水务局</t>
  </si>
  <si>
    <t>实施单位</t>
  </si>
  <si>
    <t>北京市河湖流域管理事务中心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</si>
  <si>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</si>
  <si>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</si>
  <si>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</si>
  <si>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</si>
  <si>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</si>
  <si>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</si>
  <si>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</si>
  <si>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</si>
  <si>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</si>
  <si>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</si>
  <si>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</si>
  <si>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</si>
  <si>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</si>
  <si>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</si>
  <si>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</si>
  <si>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北京市河湖水环境检查工作，发现北京市河湖水环境综合整治问题，督促各级单位及时整改，为河长制服务树立创新、协调、绿色、开放、共享的发展理念，建立健全有序监督考核制度，形成长效河湖水环境管理机制，着力提升河湖管理的能力和水平，维护河湖健康水环境。</t>
  </si>
  <si>
    <t>通过对全市河湖库等水体水环境定期开展现场抽查工作，发现北京市河湖水环境突出问题，督促各级单位及时整改，提升基层河长履职能力，保障河湖水环境持续向好，建立健全有序河长制监督考核制度，形成长效河湖水环境管理机制，着力提升河湖管理的能力和水平，维护河湖健康水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</si>
  <si>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</si>
  <si>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</si>
  <si>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</si>
  <si>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</si>
  <si>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</si>
  <si>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</si>
  <si>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</si>
  <si>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</si>
  <si>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</si>
  <si>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所有检查点位检查频次</t>
  </si>
  <si>
    <t>＝12次</t>
  </si>
  <si>
    <t>12次</t>
  </si>
  <si>
    <t>年度检查覆盖行政区数量</t>
  </si>
  <si>
    <t>＝16个</t>
  </si>
  <si>
    <t>16个</t>
  </si>
  <si>
    <t>月报、舆情统计分析报告</t>
  </si>
  <si>
    <t>＝20份</t>
  </si>
  <si>
    <t>36份</t>
  </si>
  <si>
    <t>未来将优化目标指标，并根据实际情况及时调整改进。</t>
  </si>
  <si>
    <t>质量
指标</t>
  </si>
  <si>
    <t>项目通过成果评审</t>
  </si>
  <si>
    <t>通过</t>
  </si>
  <si>
    <t>河湖检查的全面性、真实性、有效性与规范性</t>
  </si>
  <si>
    <t>优</t>
  </si>
  <si>
    <t xml:space="preserve">未做到全方位、无死角检查，将持续优化工作方式，加强与技术手段的配合运用。
</t>
  </si>
  <si>
    <t>实施方案按照《北京市河道分级管理维护作业标准》和《北京市小微水体整治管护工作标准规范指导意见》执行</t>
  </si>
  <si>
    <t>符合</t>
  </si>
  <si>
    <t>时效
指标</t>
  </si>
  <si>
    <t>完成满意度调查时间</t>
  </si>
  <si>
    <t>≤11月</t>
  </si>
  <si>
    <t>11月</t>
  </si>
  <si>
    <t>验收完成时间</t>
  </si>
  <si>
    <t>≤12月</t>
  </si>
  <si>
    <t>12月</t>
  </si>
  <si>
    <t>成本指标</t>
  </si>
  <si>
    <t>经济
成本
指标</t>
  </si>
  <si>
    <t>目标成本</t>
  </si>
  <si>
    <t>≤631.0576万元</t>
  </si>
  <si>
    <t>628.08万元</t>
  </si>
  <si>
    <t>社会效益指标</t>
  </si>
  <si>
    <t>调动各级河长履职尽责的积极性，强化河湖管理，综合分析河湖环境问题，完善河长机制，创造优美河湖环境</t>
  </si>
  <si>
    <t>良</t>
  </si>
  <si>
    <t>更多依靠实地巡查强化河湖管理，调动各级河长履职效能持续性不足，下一步将强化有针对性的培训和指导。</t>
  </si>
  <si>
    <t>提升河湖水环境</t>
  </si>
  <si>
    <t>检查发现个别小微水体问题有所反弹，下一步强化主体责任。加强巡视巡查，逐步提升河湖环境。</t>
  </si>
  <si>
    <t>满意度指标</t>
  </si>
  <si>
    <t>服务对象满意度指标</t>
  </si>
  <si>
    <t>上级部门满意度</t>
  </si>
  <si>
    <t>≥90%</t>
  </si>
  <si>
    <t>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</si>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</sst>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0"/>
      <name val="宋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100" topLeftCell="A21" workbookViewId="0">
      <selection activeCell="H11" sqref="H11:N11"/>
    </sheetView>
  </sheetViews>
  <sheetFormatPr defaultColWidth="9" defaultRowHeight="14"/>
  <cols>
    <col min="1" max="1" width="5.13636363636364" customWidth="1"/>
    <col min="2" max="2" width="6" customWidth="1"/>
    <col min="3" max="3" width="5.76363636363636" customWidth="1"/>
    <col min="4" max="4" width="13.9454545454545" customWidth="1"/>
    <col min="5" max="5" width="9.51818181818182" customWidth="1"/>
    <col min="6" max="6" width="4.99090909090909" customWidth="1"/>
    <col min="7" max="7" width="14.9" style="2" customWidth="1"/>
    <col min="8" max="8" width="10.8545454545455" customWidth="1"/>
    <col min="9" max="9" width="4.61818181818182" customWidth="1"/>
    <col min="10" max="10" width="5.66363636363636" customWidth="1"/>
    <col min="11" max="11" width="0.663636363636364" customWidth="1"/>
    <col min="12" max="12" width="4" customWidth="1"/>
    <col min="13" max="13" width="9.70909090909091" customWidth="1"/>
    <col min="14" max="14" width="10.0909090909091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7"/>
      <c r="H3" s="6"/>
      <c r="I3" s="6"/>
      <c r="J3" s="6"/>
      <c r="K3" s="6"/>
      <c r="L3" s="6"/>
      <c r="M3" s="6"/>
      <c r="N3" s="22"/>
    </row>
    <row r="4" ht="15" customHeight="1" spans="1:14">
      <c r="A4" s="5" t="s">
        <v>4</v>
      </c>
      <c r="B4" s="5"/>
      <c r="C4" s="5" t="s">
        <v>5</v>
      </c>
      <c r="D4" s="5"/>
      <c r="E4" s="5"/>
      <c r="F4" s="5"/>
      <c r="G4" s="7"/>
      <c r="H4" s="5" t="s">
        <v>6</v>
      </c>
      <c r="I4" s="5"/>
      <c r="J4" s="5" t="s">
        <v>7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7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8" t="s">
        <v>15</v>
      </c>
      <c r="D6" s="8"/>
      <c r="E6" s="9">
        <v>631.0576</v>
      </c>
      <c r="F6" s="10">
        <v>628.08</v>
      </c>
      <c r="G6" s="7"/>
      <c r="H6" s="10">
        <f>SUM(H7:I9)</f>
        <v>628.08</v>
      </c>
      <c r="I6" s="10">
        <f>SUM(I7:I9)</f>
        <v>0</v>
      </c>
      <c r="J6" s="5">
        <v>10</v>
      </c>
      <c r="K6" s="5"/>
      <c r="L6" s="23">
        <f t="shared" ref="L6:L9" si="0">ROUND(H6/F6,4)</f>
        <v>1</v>
      </c>
      <c r="M6" s="23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9">
        <v>631.0576</v>
      </c>
      <c r="F7" s="10">
        <v>628.08</v>
      </c>
      <c r="G7" s="7"/>
      <c r="H7" s="10">
        <v>628.08</v>
      </c>
      <c r="I7" s="10"/>
      <c r="J7" s="5" t="s">
        <v>17</v>
      </c>
      <c r="K7" s="5"/>
      <c r="L7" s="23">
        <f t="shared" si="0"/>
        <v>1</v>
      </c>
      <c r="M7" s="23"/>
      <c r="N7" s="5" t="s">
        <v>17</v>
      </c>
    </row>
    <row r="8" ht="32" customHeight="1" spans="1:14">
      <c r="A8" s="5"/>
      <c r="B8" s="5"/>
      <c r="C8" s="5" t="s">
        <v>18</v>
      </c>
      <c r="D8" s="5"/>
      <c r="E8" s="10"/>
      <c r="F8" s="10"/>
      <c r="G8" s="7"/>
      <c r="H8" s="10"/>
      <c r="I8" s="10"/>
      <c r="J8" s="5" t="s">
        <v>17</v>
      </c>
      <c r="K8" s="5"/>
      <c r="L8" s="23"/>
      <c r="M8" s="23"/>
      <c r="N8" s="5" t="s">
        <v>17</v>
      </c>
    </row>
    <row r="9" ht="26" customHeight="1" spans="1:14">
      <c r="A9" s="5"/>
      <c r="B9" s="5"/>
      <c r="C9" s="5" t="s">
        <v>19</v>
      </c>
      <c r="D9" s="5"/>
      <c r="E9" s="10"/>
      <c r="F9" s="10"/>
      <c r="G9" s="7"/>
      <c r="H9" s="10"/>
      <c r="I9" s="10"/>
      <c r="J9" s="5" t="s">
        <v>17</v>
      </c>
      <c r="K9" s="5"/>
      <c r="L9" s="23"/>
      <c r="M9" s="23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7"/>
      <c r="H10" s="5" t="s">
        <v>22</v>
      </c>
      <c r="I10" s="5"/>
      <c r="J10" s="5"/>
      <c r="K10" s="5"/>
      <c r="L10" s="5"/>
      <c r="M10" s="5"/>
      <c r="N10" s="5"/>
    </row>
    <row r="11" ht="181" customHeight="1" spans="1:14">
      <c r="A11" s="5"/>
      <c r="B11" s="6" t="s">
        <v>23</v>
      </c>
      <c r="C11" s="6"/>
      <c r="D11" s="6"/>
      <c r="E11" s="6"/>
      <c r="F11" s="6"/>
      <c r="G11" s="11"/>
      <c r="H11" s="12" t="s">
        <v>24</v>
      </c>
      <c r="I11" s="12"/>
      <c r="J11" s="12"/>
      <c r="K11" s="12"/>
      <c r="L11" s="12"/>
      <c r="M11" s="12"/>
      <c r="N11" s="12"/>
    </row>
    <row r="12" ht="41" customHeight="1" spans="1:14">
      <c r="A12" s="13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7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25" customHeight="1" spans="1:14">
      <c r="A13" s="13"/>
      <c r="B13" s="14" t="s">
        <v>32</v>
      </c>
      <c r="C13" s="5" t="s">
        <v>33</v>
      </c>
      <c r="D13" s="15" t="s">
        <v>34</v>
      </c>
      <c r="E13" s="15"/>
      <c r="F13" s="15"/>
      <c r="G13" s="16" t="s">
        <v>35</v>
      </c>
      <c r="H13" s="17" t="s">
        <v>36</v>
      </c>
      <c r="I13" s="5">
        <v>5</v>
      </c>
      <c r="J13" s="5"/>
      <c r="K13" s="24">
        <v>5</v>
      </c>
      <c r="L13" s="24"/>
      <c r="M13" s="5"/>
      <c r="N13" s="5"/>
    </row>
    <row r="14" ht="25" customHeight="1" spans="1:14">
      <c r="A14" s="13"/>
      <c r="B14" s="18"/>
      <c r="C14" s="5"/>
      <c r="D14" s="15" t="s">
        <v>37</v>
      </c>
      <c r="E14" s="15"/>
      <c r="F14" s="15"/>
      <c r="G14" s="16" t="s">
        <v>38</v>
      </c>
      <c r="H14" s="17" t="s">
        <v>39</v>
      </c>
      <c r="I14" s="5">
        <v>10</v>
      </c>
      <c r="J14" s="5"/>
      <c r="K14" s="5">
        <v>10</v>
      </c>
      <c r="L14" s="5"/>
      <c r="M14" s="5"/>
      <c r="N14" s="5"/>
    </row>
    <row r="15" ht="76" customHeight="1" spans="1:14">
      <c r="A15" s="13"/>
      <c r="B15" s="18"/>
      <c r="C15" s="5"/>
      <c r="D15" s="15" t="s">
        <v>40</v>
      </c>
      <c r="E15" s="15"/>
      <c r="F15" s="15"/>
      <c r="G15" s="16" t="s">
        <v>41</v>
      </c>
      <c r="H15" s="17" t="s">
        <v>42</v>
      </c>
      <c r="I15" s="5">
        <v>5</v>
      </c>
      <c r="J15" s="5"/>
      <c r="K15" s="5">
        <v>2.7</v>
      </c>
      <c r="L15" s="5"/>
      <c r="M15" s="5" t="s">
        <v>43</v>
      </c>
      <c r="N15" s="5"/>
    </row>
    <row r="16" ht="23" customHeight="1" spans="1:14">
      <c r="A16" s="13"/>
      <c r="B16" s="18"/>
      <c r="C16" s="5" t="s">
        <v>44</v>
      </c>
      <c r="D16" s="15" t="s">
        <v>45</v>
      </c>
      <c r="E16" s="15"/>
      <c r="F16" s="15"/>
      <c r="G16" s="19" t="s">
        <v>46</v>
      </c>
      <c r="H16" s="19" t="s">
        <v>46</v>
      </c>
      <c r="I16" s="5">
        <v>10</v>
      </c>
      <c r="J16" s="5"/>
      <c r="K16" s="5">
        <v>10</v>
      </c>
      <c r="L16" s="5"/>
      <c r="M16" s="5"/>
      <c r="N16" s="5"/>
    </row>
    <row r="17" ht="78" customHeight="1" spans="1:14">
      <c r="A17" s="13"/>
      <c r="B17" s="18"/>
      <c r="C17" s="5"/>
      <c r="D17" s="15" t="s">
        <v>47</v>
      </c>
      <c r="E17" s="15"/>
      <c r="F17" s="15"/>
      <c r="G17" s="19" t="s">
        <v>48</v>
      </c>
      <c r="H17" s="19" t="s">
        <v>48</v>
      </c>
      <c r="I17" s="5">
        <v>5</v>
      </c>
      <c r="J17" s="5"/>
      <c r="K17" s="7">
        <v>4.5</v>
      </c>
      <c r="L17" s="7"/>
      <c r="M17" s="11" t="s">
        <v>49</v>
      </c>
      <c r="N17" s="11"/>
    </row>
    <row r="18" ht="62" customHeight="1" spans="1:14">
      <c r="A18" s="13"/>
      <c r="B18" s="18"/>
      <c r="C18" s="5"/>
      <c r="D18" s="15" t="s">
        <v>50</v>
      </c>
      <c r="E18" s="15"/>
      <c r="F18" s="15"/>
      <c r="G18" s="19" t="s">
        <v>51</v>
      </c>
      <c r="H18" s="19" t="s">
        <v>51</v>
      </c>
      <c r="I18" s="5">
        <v>5</v>
      </c>
      <c r="J18" s="5"/>
      <c r="K18" s="5">
        <v>5</v>
      </c>
      <c r="L18" s="5"/>
      <c r="M18" s="5"/>
      <c r="N18" s="5"/>
    </row>
    <row r="19" ht="27" customHeight="1" spans="1:14">
      <c r="A19" s="13"/>
      <c r="B19" s="18"/>
      <c r="C19" s="14" t="s">
        <v>52</v>
      </c>
      <c r="D19" s="15" t="s">
        <v>53</v>
      </c>
      <c r="E19" s="15"/>
      <c r="F19" s="15"/>
      <c r="G19" s="17" t="s">
        <v>54</v>
      </c>
      <c r="H19" s="17" t="s">
        <v>55</v>
      </c>
      <c r="I19" s="5">
        <v>5</v>
      </c>
      <c r="J19" s="5"/>
      <c r="K19" s="5">
        <v>5</v>
      </c>
      <c r="L19" s="5"/>
      <c r="M19" s="5"/>
      <c r="N19" s="5"/>
    </row>
    <row r="20" ht="27" customHeight="1" spans="1:14">
      <c r="A20" s="13"/>
      <c r="B20" s="18"/>
      <c r="C20" s="18"/>
      <c r="D20" s="15" t="s">
        <v>56</v>
      </c>
      <c r="E20" s="15"/>
      <c r="F20" s="15"/>
      <c r="G20" s="17" t="s">
        <v>57</v>
      </c>
      <c r="H20" s="17" t="s">
        <v>58</v>
      </c>
      <c r="I20" s="5">
        <v>5</v>
      </c>
      <c r="J20" s="5"/>
      <c r="K20" s="5">
        <v>5</v>
      </c>
      <c r="L20" s="5"/>
      <c r="M20" s="5"/>
      <c r="N20" s="5"/>
    </row>
    <row r="21" ht="50" customHeight="1" spans="1:14">
      <c r="A21" s="13"/>
      <c r="B21" s="14" t="s">
        <v>59</v>
      </c>
      <c r="C21" s="5" t="s">
        <v>60</v>
      </c>
      <c r="D21" s="15" t="s">
        <v>61</v>
      </c>
      <c r="E21" s="15"/>
      <c r="F21" s="15"/>
      <c r="G21" s="17" t="s">
        <v>62</v>
      </c>
      <c r="H21" s="17" t="s">
        <v>63</v>
      </c>
      <c r="I21" s="5">
        <v>10</v>
      </c>
      <c r="J21" s="5"/>
      <c r="K21" s="5">
        <v>10</v>
      </c>
      <c r="L21" s="5"/>
      <c r="M21" s="5"/>
      <c r="N21" s="5"/>
    </row>
    <row r="22" ht="102" customHeight="1" spans="1:14">
      <c r="A22" s="13"/>
      <c r="B22" s="5"/>
      <c r="C22" s="5" t="s">
        <v>64</v>
      </c>
      <c r="D22" s="15" t="s">
        <v>65</v>
      </c>
      <c r="E22" s="15"/>
      <c r="F22" s="15"/>
      <c r="G22" s="7" t="s">
        <v>48</v>
      </c>
      <c r="H22" s="5" t="s">
        <v>66</v>
      </c>
      <c r="I22" s="5">
        <v>10</v>
      </c>
      <c r="J22" s="5"/>
      <c r="K22" s="7">
        <v>8</v>
      </c>
      <c r="L22" s="7"/>
      <c r="M22" s="6" t="s">
        <v>67</v>
      </c>
      <c r="N22" s="6"/>
    </row>
    <row r="23" ht="84" customHeight="1" spans="1:14">
      <c r="A23" s="13"/>
      <c r="B23" s="5"/>
      <c r="C23" s="5"/>
      <c r="D23" s="15" t="s">
        <v>68</v>
      </c>
      <c r="E23" s="15"/>
      <c r="F23" s="15"/>
      <c r="G23" s="7" t="s">
        <v>48</v>
      </c>
      <c r="H23" s="5" t="s">
        <v>66</v>
      </c>
      <c r="I23" s="5">
        <v>10</v>
      </c>
      <c r="J23" s="5"/>
      <c r="K23" s="7">
        <v>8</v>
      </c>
      <c r="L23" s="7"/>
      <c r="M23" s="6" t="s">
        <v>69</v>
      </c>
      <c r="N23" s="6"/>
    </row>
    <row r="24" ht="27" customHeight="1" spans="1:14">
      <c r="A24" s="13"/>
      <c r="B24" s="5" t="s">
        <v>70</v>
      </c>
      <c r="C24" s="5" t="s">
        <v>71</v>
      </c>
      <c r="D24" s="20" t="s">
        <v>72</v>
      </c>
      <c r="E24" s="20"/>
      <c r="F24" s="20"/>
      <c r="G24" s="17" t="s">
        <v>73</v>
      </c>
      <c r="H24" s="17" t="s">
        <v>74</v>
      </c>
      <c r="I24" s="5">
        <v>10</v>
      </c>
      <c r="J24" s="5"/>
      <c r="K24" s="7">
        <v>10</v>
      </c>
      <c r="L24" s="7"/>
      <c r="M24" s="7"/>
      <c r="N24" s="7"/>
    </row>
    <row r="25" spans="1:14">
      <c r="A25" s="21" t="s">
        <v>75</v>
      </c>
      <c r="B25" s="21"/>
      <c r="C25" s="21"/>
      <c r="D25" s="21"/>
      <c r="E25" s="21"/>
      <c r="F25" s="21"/>
      <c r="G25" s="19"/>
      <c r="H25" s="21"/>
      <c r="I25" s="21">
        <v>100</v>
      </c>
      <c r="J25" s="21"/>
      <c r="K25" s="21">
        <f>SUM(K13:L24,N6)</f>
        <v>93.2</v>
      </c>
      <c r="L25" s="21"/>
      <c r="M25" s="25"/>
      <c r="N25" s="25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20"/>
    <mergeCell ref="B22:B23"/>
    <mergeCell ref="C13:C15"/>
    <mergeCell ref="C16:C18"/>
    <mergeCell ref="C19:C20"/>
    <mergeCell ref="C22:C23"/>
    <mergeCell ref="A5:B9"/>
  </mergeCells>
  <printOptions horizontalCentered="1"/>
  <pageMargins left="0.554861111111111" right="0.554861111111111" top="0.550694444444444" bottom="0.236111111111111" header="0.5" footer="0.5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2022-03-26T01:44:00Z</dcterms:created>
  <dcterms:modified xsi:type="dcterms:W3CDTF">2025-08-25T10:05:21Z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AAB4A39E8B3E79E92AE605684E0BB2CB</vt:lpwstr>
  </property>
</Properties>
</file>